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9E17618-2A51-42BB-A133-7BC1867B537E}" xr6:coauthVersionLast="47" xr6:coauthVersionMax="47" xr10:uidLastSave="{00000000-0000-0000-0000-000000000000}"/>
  <bookViews>
    <workbookView xWindow="-108" yWindow="-108" windowWidth="23256" windowHeight="12576" tabRatio="677" xr2:uid="{00000000-000D-0000-FFFF-FFFF00000000}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<sst xmlns="http://schemas.openxmlformats.org/spreadsheetml/2006/main" count="273" uniqueCount="160">
  <si>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</si>
  <si>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</si>
  <si>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</si>
  <si>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</si>
  <si>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</si>
  <si>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</si>
  <si>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</si>
  <si>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</si>
  <si>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</si>
  <si>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</si>
  <si>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</si>
  <si>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</si>
  <si>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</si>
  <si>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</si>
  <si>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</si>
  <si>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</si>
  <si>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</si>
  <si>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</si>
  <si>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</si>
  <si>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</si>
  <si>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</si>
  <si>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</si>
  <si>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</si>
  <si>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</si>
  <si>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</si>
  <si>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</si>
  <si>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</si>
  <si>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</si>
  <si>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</si>
  <si>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</si>
  <si>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</si>
  <si>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</si>
  <si>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</si>
  <si>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</si>
  <si>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</si>
  <si>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</si>
  <si>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</si>
  <si>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</si>
  <si>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</si>
  <si>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</si>
  <si>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</si>
  <si>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</si>
  <si>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</si>
  <si>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</si>
  <si>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</si>
  <si>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</si>
  <si>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</si>
  <si>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</si>
  <si>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</si>
  <si>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</si>
  <si>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</si>
  <si>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</si>
  <si>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</si>
  <si>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</si>
  <si>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</si>
  <si>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</si>
  <si>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</si>
  <si>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</si>
  <si>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</si>
  <si>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</si>
  <si>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</si>
  <si>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</si>
  <si>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</si>
  <si>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</si>
  <si>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</si>
  <si>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</si>
  <si>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</si>
  <si>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</si>
  <si>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</si>
  <si>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</si>
  <si>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</si>
  <si>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</si>
  <si>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</si>
  <si>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</si>
  <si>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</si>
  <si>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</si>
  <si>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</si>
  <si>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</si>
  <si>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</si>
  <si>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</si>
  <si>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</si>
  <si>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</si>
  <si>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</si>
  <si>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</si>
  <si>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</si>
  <si>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</si>
  <si>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</si>
  <si>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</si>
  <si>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</si>
  <si>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</si>
  <si>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</si>
  <si>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</si>
  <si>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</si>
  <si>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</si>
  <si>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</si>
  <si>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</si>
  <si>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</si>
  <si>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</si>
  <si>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</si>
  <si>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</si>
  <si>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</si>
  <si>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</si>
  <si>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</si>
  <si>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</si>
  <si>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</si>
  <si>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</si>
  <si>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</si>
  <si>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</si>
  <si>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</si>
  <si>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</si>
  <si>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</si>
  <si>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</si>
  <si>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</si>
  <si>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</si>
  <si>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</si>
  <si>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</si>
  <si>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</si>
  <si>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</si>
  <si>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</si>
  <si>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</si>
  <si>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</si>
  <si>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</si>
  <si>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</si>
  <si>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</si>
  <si>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</si>
  <si>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</si>
  <si>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</si>
  <si>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</si>
  <si>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</si>
  <si>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</si>
  <si>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</si>
  <si>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</si>
  <si>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</si>
  <si>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</si>
  <si>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</si>
  <si>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</si>
  <si>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Шкоьный тетр</t>
  </si>
  <si>
    <t>Данная программа направлена на развитие творческой личности и создание условий для её
самореализации.
Основная театрализованная деятельность этой программы – это хорошая возможность
раскрытия творческого потенциала ребенка, воспитания творческой направленности личности.
Кроме того, коллективная театрализованная деятельность направлена на целостное воздействие на
личность ребенка, его раскрепощение, вовлечение в действие, активизируя при этом все имеющиеся
у него возможности; на самостоятельное творчество; развитие всех ведущих психических
процессов. Способствует самопознанию, самовыражению личности при достаточно высокой
степени свободы; создает условия для социализации ребенка, усиливая при этом его адаптационные
способности, корректирует коммуникативные отклонения; помогает осознанию чувства
удовлетворения, радости, значимости, возникающих в результате выявления скрытых талантов и
потенций.</t>
  </si>
  <si>
    <t>модифицированная</t>
  </si>
  <si>
    <t>стартовый</t>
  </si>
  <si>
    <t>1 год</t>
  </si>
  <si>
    <t>7-8 лет</t>
  </si>
  <si>
    <t>Андреева Татьяна Владимировна</t>
  </si>
  <si>
    <t>интегрированная</t>
  </si>
  <si>
    <t>Хоровой кружок</t>
  </si>
  <si>
    <t>Педагогическая деятельность при реализации программы организуется на основе следующих принципов: -концентричность программного материала, содержание программы и способствование музыкальной деятельности; -системность, доступность содержания занятий для всех желающих; -предоставление возможности самовыражения, самореализации. Программа предполагает решение образовательных, воспитательных и развивающих задач с учетом возрастных и индивидуальных особенностей детей. При необходимости допускается корректировка содержания и форм занятий, времени прохождения материала. В силу возрастных особенностей, обучение детей пениюначинается с элементарных приемов освоения вокальных навыков. Занятия начинаются с распевания, которое выражает двойную функцию: -подготовку голосового аппарата; -развитие вокально-хоровых навыков и эмоциональной отзывчивости; Особую роль в формировании вокальной культуры детей играет опыт концертных выступлений. Он помогает преодолевать психологические комплексы.</t>
  </si>
  <si>
    <t>3 года</t>
  </si>
  <si>
    <t>8-14 лет</t>
  </si>
  <si>
    <t>Сальникова Галина Викторовна</t>
  </si>
  <si>
    <t>Дополнительная общеобразовательная общеразвивающая программа Хоровой кружок "Радуга"</t>
  </si>
  <si>
    <t>Дополнительная общеобразовательная общеразвивающая программа Кукоьный театр "Сказка"</t>
  </si>
  <si>
    <t>Жуковский</t>
  </si>
  <si>
    <t>Муниципальное общеобразовательное учреждение "Основная общеобразовательная школа им. П.Л. Чебышёва", д. Машково Жуковского района Калужской области</t>
  </si>
  <si>
    <t>Галочкина Марина Викторовна</t>
  </si>
  <si>
    <t>249167, Калужская область Жуковский район, д. Машково, ул. Школьная , дом 13</t>
  </si>
  <si>
    <t>848(432)22559</t>
  </si>
  <si>
    <t>848(432)22559; 89105209538</t>
  </si>
  <si>
    <t>mashkovo-13@yandex.ru</t>
  </si>
  <si>
    <t>https://shkolachebyshvamashkovo-r40.gosweb.gosuslugi.ru/
http://school-mashkovo.kaluga.ru/</t>
  </si>
  <si>
    <t xml:space="preserve">https://vk.com/club204287564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</si>
</sst>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wrapText="1"/>
    </xf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21" fillId="0" borderId="16" xfId="1" applyBorder="1" applyAlignment="1" applyProtection="1">
      <alignment wrapText="1"/>
    </xf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vk.com/club204287564" TargetMode="External"/><Relationship Id="rId2" Type="http://schemas.openxmlformats.org/officeDocument/2006/relationships/hyperlink" Target="https://shkolachebyshvamashkovo-r40.gosweb.gosuslugi.ru/" TargetMode="External"/><Relationship Id="rId1" Type="http://schemas.openxmlformats.org/officeDocument/2006/relationships/hyperlink" Target="mailto:mashkovo-13@yandex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C11"/>
  <sheetViews>
    <sheetView tabSelected="1" topLeftCell="A2" zoomScaleNormal="100" zoomScaleSheetLayoutView="100" workbookViewId="0">
      <selection activeCell="E4" sqref="E4"/>
    </sheetView>
  </sheetViews>
  <sheetFormatPr defaultColWidth="14.44140625" defaultRowHeight="15.75" customHeight="1"/>
  <cols>
    <col min="1" max="1" width="35.88671875" customWidth="1"/>
    <col min="2" max="2" width="37.88671875" customWidth="1"/>
    <col min="3" max="3" width="51.44140625" customWidth="1"/>
  </cols>
  <sheetData>
    <row r="1" spans="1:3" ht="39.75" customHeight="1">
      <c r="A1" s="28"/>
      <c r="B1" s="28"/>
    </row>
    <row r="2" spans="1:3" ht="87" customHeight="1">
      <c r="A2" s="101" t="s">
        <v>46</v>
      </c>
      <c r="B2" s="102"/>
    </row>
    <row r="3" spans="1:3" ht="59.25" customHeight="1">
      <c r="A3" s="48" t="s">
        <v>0</v>
      </c>
      <c r="B3" s="106" t="s">
        <v>151</v>
      </c>
      <c r="C3" s="106"/>
    </row>
    <row r="4" spans="1:3" ht="47.25" customHeight="1">
      <c r="A4" s="49" t="s">
        <v>1</v>
      </c>
      <c r="B4" s="107" t="s">
        <v>152</v>
      </c>
      <c r="C4" s="107"/>
    </row>
    <row r="5" spans="1:3" ht="31.5" customHeight="1">
      <c r="A5" s="50" t="s">
        <v>2</v>
      </c>
      <c r="B5" s="108" t="s">
        <v>153</v>
      </c>
      <c r="C5" s="108"/>
    </row>
    <row r="6" spans="1:3" ht="40.200000000000003" customHeight="1">
      <c r="A6" s="103" t="s">
        <v>3</v>
      </c>
      <c r="B6" s="44" t="s">
        <v>4</v>
      </c>
      <c r="C6" s="47" t="s">
        <v>154</v>
      </c>
    </row>
    <row r="7" spans="1:3" ht="21.75" customHeight="1">
      <c r="A7" s="104"/>
      <c r="B7" s="44" t="s">
        <v>6</v>
      </c>
      <c r="C7" s="47" t="s">
        <v>156</v>
      </c>
    </row>
    <row r="8" spans="1:3" ht="23.25" customHeight="1">
      <c r="A8" s="104"/>
      <c r="B8" s="45" t="s">
        <v>12</v>
      </c>
      <c r="C8" s="47" t="s">
        <v>155</v>
      </c>
    </row>
    <row r="9" spans="1:3" ht="22.5" customHeight="1">
      <c r="A9" s="104"/>
      <c r="B9" s="45" t="s">
        <v>13</v>
      </c>
      <c r="C9" s="124" t="s">
        <v>157</v>
      </c>
    </row>
    <row r="10" spans="1:3" ht="46.8" customHeight="1">
      <c r="A10" s="104"/>
      <c r="B10" s="45" t="s">
        <v>14</v>
      </c>
      <c r="C10" s="124" t="s">
        <v>158</v>
      </c>
    </row>
    <row r="11" spans="1:3" ht="15.75" customHeight="1">
      <c r="A11" s="105"/>
      <c r="B11" s="46" t="s">
        <v>15</v>
      </c>
      <c r="C11" s="124" t="s">
        <v>159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 xr:uid="{076E6D3A-D46D-490F-B34C-5738FE528E73}"/>
    <hyperlink ref="C10" r:id="rId2" display="https://shkolachebyshvamashkovo-r40.gosweb.gosuslugi.ru/" xr:uid="{5F00DEF8-F791-4AA0-AFD8-B2745E22A72C}"/>
    <hyperlink ref="C11" r:id="rId3" xr:uid="{E9228DB7-1E61-4BB9-B726-1DEB6AA4C886}"/>
  </hyperlinks>
  <pageMargins left="0.7" right="0.7" top="0.75" bottom="0.75" header="0.3" footer="0.3"/>
  <pageSetup paperSize="9" orientation="landscape" horizontalDpi="4294967293" verticalDpi="4294967293" r:id="rId4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  <outlinePr summaryBelow="0" summaryRight="0"/>
  </sheetPr>
  <dimension ref="A1:K85"/>
  <sheetViews>
    <sheetView topLeftCell="A3" zoomScaleNormal="100" workbookViewId="0">
      <selection activeCell="I7" sqref="I7"/>
    </sheetView>
  </sheetViews>
  <sheetFormatPr defaultColWidth="14.44140625" defaultRowHeight="15.75" customHeight="1"/>
  <cols>
    <col min="1" max="1" width="4.88671875" customWidth="1"/>
    <col min="2" max="2" width="41.109375" customWidth="1"/>
    <col min="3" max="3" width="12.6640625" customWidth="1"/>
    <col min="4" max="4" width="14.33203125" customWidth="1"/>
    <col min="5" max="5" width="16.5546875" customWidth="1"/>
    <col min="6" max="6" width="15.88671875" customWidth="1"/>
    <col min="7" max="7" width="15.44140625" customWidth="1"/>
    <col min="8" max="8" width="14.44140625" customWidth="1"/>
    <col min="9" max="9" width="13" customWidth="1"/>
  </cols>
  <sheetData>
    <row r="1" spans="1:9" ht="63.75" customHeight="1">
      <c r="A1" s="113" t="s">
        <v>50</v>
      </c>
      <c r="B1" s="114"/>
      <c r="C1" s="114"/>
      <c r="D1" s="114"/>
      <c r="E1" s="114"/>
      <c r="F1" s="114"/>
      <c r="G1" s="114"/>
      <c r="H1" s="114"/>
      <c r="I1" s="114"/>
    </row>
    <row r="2" spans="1:9" ht="15.6">
      <c r="A2" s="14"/>
      <c r="B2" s="14"/>
      <c r="C2" s="14"/>
      <c r="D2" s="14"/>
      <c r="E2" s="14"/>
      <c r="F2" s="14"/>
      <c r="G2" s="14"/>
      <c r="H2" s="14"/>
      <c r="I2" s="15"/>
    </row>
    <row r="3" spans="1:9" ht="15.6">
      <c r="A3" s="109" t="s">
        <v>5</v>
      </c>
      <c r="B3" s="110"/>
      <c r="C3" s="110"/>
      <c r="D3" s="110"/>
      <c r="E3" s="110"/>
      <c r="F3" s="110"/>
      <c r="G3" s="110"/>
      <c r="H3" s="110"/>
      <c r="I3" s="110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 ht="15.6">
      <c r="A5" s="11">
        <v>1</v>
      </c>
      <c r="B5" s="36" t="s">
        <v>115</v>
      </c>
      <c r="C5" s="13">
        <v>2</v>
      </c>
      <c r="D5" s="13">
        <v>2</v>
      </c>
      <c r="E5" s="13">
        <v>64</v>
      </c>
      <c r="F5" s="13">
        <v>0</v>
      </c>
      <c r="G5" s="13">
        <v>31</v>
      </c>
      <c r="H5" s="13">
        <v>33</v>
      </c>
      <c r="I5" s="13">
        <v>0</v>
      </c>
    </row>
    <row r="6" spans="1:9" ht="31.2">
      <c r="A6" s="11">
        <v>2</v>
      </c>
      <c r="B6" s="80" t="s">
        <v>116</v>
      </c>
      <c r="C6" s="13"/>
      <c r="D6" s="13"/>
      <c r="E6" s="13"/>
      <c r="F6" s="13"/>
      <c r="G6" s="13"/>
      <c r="H6" s="13"/>
      <c r="I6" s="13"/>
    </row>
    <row r="7" spans="1:9" ht="218.4">
      <c r="A7" s="11">
        <v>3</v>
      </c>
      <c r="B7" s="88" t="s">
        <v>117</v>
      </c>
      <c r="C7" s="13">
        <v>1</v>
      </c>
      <c r="D7" s="13">
        <v>1</v>
      </c>
      <c r="E7" s="13">
        <v>18</v>
      </c>
      <c r="F7" s="13">
        <v>0</v>
      </c>
      <c r="G7" s="13">
        <v>18</v>
      </c>
      <c r="H7" s="13">
        <v>0</v>
      </c>
      <c r="I7" s="13">
        <v>0</v>
      </c>
    </row>
    <row r="8" spans="1:9" ht="124.8">
      <c r="A8" s="11">
        <v>4</v>
      </c>
      <c r="B8" s="74" t="s">
        <v>118</v>
      </c>
      <c r="C8" s="13"/>
      <c r="D8" s="13"/>
      <c r="E8" s="13"/>
      <c r="F8" s="13"/>
      <c r="G8" s="13"/>
      <c r="H8" s="13"/>
      <c r="I8" s="13"/>
    </row>
    <row r="9" spans="1:9" ht="15.6">
      <c r="A9" s="11"/>
      <c r="B9" s="16"/>
      <c r="C9" s="13"/>
      <c r="D9" s="13"/>
      <c r="E9" s="13"/>
      <c r="F9" s="13"/>
      <c r="G9" s="13"/>
      <c r="H9" s="13"/>
      <c r="I9" s="13"/>
    </row>
    <row r="10" spans="1:9" ht="15.6">
      <c r="A10" s="11"/>
      <c r="B10" s="16"/>
      <c r="C10" s="13"/>
      <c r="D10" s="13"/>
      <c r="E10" s="13"/>
      <c r="F10" s="13"/>
      <c r="G10" s="13"/>
      <c r="H10" s="13"/>
      <c r="I10" s="13"/>
    </row>
    <row r="11" spans="1:9" ht="15.6">
      <c r="A11" s="11"/>
      <c r="B11" s="16"/>
      <c r="C11" s="13"/>
      <c r="D11" s="13"/>
      <c r="E11" s="13"/>
      <c r="F11" s="13"/>
      <c r="G11" s="13"/>
      <c r="H11" s="13"/>
      <c r="I11" s="13"/>
    </row>
    <row r="12" spans="1:9" ht="15.6">
      <c r="A12" s="11"/>
      <c r="B12" s="16"/>
      <c r="C12" s="13"/>
      <c r="D12" s="13"/>
      <c r="E12" s="13"/>
      <c r="F12" s="13"/>
      <c r="G12" s="13"/>
      <c r="H12" s="13"/>
      <c r="I12" s="13"/>
    </row>
    <row r="13" spans="1:9" ht="15.6">
      <c r="A13" s="11"/>
      <c r="B13" s="12"/>
      <c r="C13" s="13"/>
      <c r="D13" s="13"/>
      <c r="E13" s="13"/>
      <c r="F13" s="13"/>
      <c r="G13" s="13"/>
      <c r="H13" s="13"/>
      <c r="I13" s="13"/>
    </row>
    <row r="14" spans="1:9" ht="15.6">
      <c r="A14" s="11"/>
      <c r="B14" s="12"/>
      <c r="C14" s="13"/>
      <c r="D14" s="13"/>
      <c r="E14" s="13"/>
      <c r="F14" s="13"/>
      <c r="G14" s="13"/>
      <c r="H14" s="13"/>
      <c r="I14" s="13"/>
    </row>
    <row r="15" spans="1:9" ht="15.6">
      <c r="A15" s="11"/>
      <c r="B15" s="16"/>
      <c r="C15" s="13"/>
      <c r="D15" s="13"/>
      <c r="E15" s="13"/>
      <c r="F15" s="13"/>
      <c r="G15" s="13"/>
      <c r="H15" s="13"/>
      <c r="I15" s="13"/>
    </row>
    <row r="16" spans="1:9" ht="15.6">
      <c r="A16" s="11"/>
      <c r="B16" s="12"/>
      <c r="C16" s="13"/>
      <c r="D16" s="13"/>
      <c r="E16" s="13"/>
      <c r="F16" s="13"/>
      <c r="G16" s="13"/>
      <c r="H16" s="13"/>
      <c r="I16" s="13"/>
    </row>
    <row r="17" spans="1:11" ht="15.6">
      <c r="A17" s="11"/>
      <c r="B17" s="12"/>
      <c r="C17" s="13"/>
      <c r="D17" s="13"/>
      <c r="E17" s="13"/>
      <c r="F17" s="13"/>
      <c r="G17" s="13"/>
      <c r="H17" s="13"/>
      <c r="I17" s="13"/>
    </row>
    <row r="18" spans="1:11" ht="15.6">
      <c r="A18" s="3"/>
      <c r="B18" s="4" t="s">
        <v>25</v>
      </c>
      <c r="C18" s="5">
        <f t="shared" ref="C18:I18" si="0">(C5+C6+C7+C8+C9+C10+C11+C12+C13+C14+C15+C16+C17)</f>
        <v>3</v>
      </c>
      <c r="D18" s="5">
        <f t="shared" si="0"/>
        <v>3</v>
      </c>
      <c r="E18" s="5">
        <f t="shared" si="0"/>
        <v>82</v>
      </c>
      <c r="F18" s="5">
        <f t="shared" si="0"/>
        <v>0</v>
      </c>
      <c r="G18" s="5">
        <f t="shared" si="0"/>
        <v>49</v>
      </c>
      <c r="H18" s="5">
        <f t="shared" si="0"/>
        <v>33</v>
      </c>
      <c r="I18" s="5">
        <f t="shared" si="0"/>
        <v>0</v>
      </c>
      <c r="J18" s="5"/>
      <c r="K18" s="5"/>
    </row>
    <row r="19" spans="1:11" s="31" customFormat="1" ht="15.6">
      <c r="A19" s="3"/>
      <c r="B19" s="4"/>
      <c r="C19" s="5"/>
      <c r="D19" s="5"/>
      <c r="E19" s="5"/>
      <c r="F19" s="5"/>
      <c r="G19" s="5"/>
      <c r="H19" s="5"/>
      <c r="I19" s="5"/>
    </row>
    <row r="20" spans="1:11" ht="15.6">
      <c r="A20" s="109" t="s">
        <v>26</v>
      </c>
      <c r="B20" s="115"/>
      <c r="C20" s="115"/>
      <c r="D20" s="115"/>
      <c r="E20" s="115"/>
      <c r="F20" s="115"/>
      <c r="G20" s="115"/>
      <c r="H20" s="115"/>
      <c r="I20" s="115"/>
    </row>
    <row r="21" spans="1:11" ht="78">
      <c r="A21" s="17" t="s">
        <v>27</v>
      </c>
      <c r="B21" s="91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31.2">
      <c r="A22" s="82">
        <v>1</v>
      </c>
      <c r="B22" s="88" t="s">
        <v>125</v>
      </c>
      <c r="C22" s="90"/>
      <c r="D22" s="13"/>
      <c r="E22" s="13"/>
      <c r="F22" s="13"/>
      <c r="G22" s="13"/>
      <c r="H22" s="13"/>
      <c r="I22" s="13"/>
    </row>
    <row r="23" spans="1:11" ht="78">
      <c r="A23" s="82">
        <v>2</v>
      </c>
      <c r="B23" s="88" t="s">
        <v>126</v>
      </c>
      <c r="C23" s="90"/>
      <c r="D23" s="13"/>
      <c r="E23" s="13"/>
      <c r="F23" s="13"/>
      <c r="G23" s="13"/>
      <c r="H23" s="13"/>
      <c r="I23" s="13"/>
    </row>
    <row r="24" spans="1:11" ht="31.2">
      <c r="A24" s="82">
        <v>3</v>
      </c>
      <c r="B24" s="93" t="s">
        <v>119</v>
      </c>
      <c r="C24" s="90"/>
      <c r="D24" s="13"/>
      <c r="E24" s="13"/>
      <c r="F24" s="13"/>
      <c r="G24" s="13"/>
      <c r="H24" s="13"/>
      <c r="I24" s="13"/>
    </row>
    <row r="25" spans="1:11" ht="42" customHeight="1">
      <c r="A25" s="82">
        <v>4</v>
      </c>
      <c r="B25" s="93" t="s">
        <v>120</v>
      </c>
      <c r="C25" s="90"/>
      <c r="D25" s="13"/>
      <c r="E25" s="13"/>
      <c r="F25" s="13"/>
      <c r="G25" s="13"/>
      <c r="H25" s="13"/>
      <c r="I25" s="13"/>
    </row>
    <row r="26" spans="1:11" ht="31.2">
      <c r="A26" s="82">
        <v>5</v>
      </c>
      <c r="B26" s="93" t="s">
        <v>121</v>
      </c>
      <c r="C26" s="90"/>
      <c r="D26" s="13"/>
      <c r="E26" s="13"/>
      <c r="F26" s="13"/>
      <c r="G26" s="13"/>
      <c r="H26" s="13"/>
      <c r="I26" s="13"/>
    </row>
    <row r="27" spans="1:11" ht="28.5" customHeight="1">
      <c r="A27" s="82">
        <v>6</v>
      </c>
      <c r="B27" s="93" t="s">
        <v>122</v>
      </c>
      <c r="C27" s="90"/>
      <c r="D27" s="13"/>
      <c r="E27" s="13"/>
      <c r="F27" s="13"/>
      <c r="G27" s="13"/>
      <c r="H27" s="13"/>
      <c r="I27" s="13"/>
    </row>
    <row r="28" spans="1:11" ht="15.6">
      <c r="A28" s="82">
        <v>7</v>
      </c>
      <c r="B28" s="93" t="s">
        <v>123</v>
      </c>
      <c r="C28" s="90"/>
      <c r="D28" s="13"/>
      <c r="E28" s="13"/>
      <c r="F28" s="13"/>
      <c r="G28" s="13"/>
      <c r="H28" s="13"/>
      <c r="I28" s="13"/>
    </row>
    <row r="29" spans="1:11" ht="15.6">
      <c r="A29" s="82">
        <v>8</v>
      </c>
      <c r="B29" s="93" t="s">
        <v>124</v>
      </c>
      <c r="C29" s="90"/>
      <c r="D29" s="13"/>
      <c r="E29" s="13"/>
      <c r="F29" s="13"/>
      <c r="G29" s="13"/>
      <c r="H29" s="13"/>
      <c r="I29" s="13"/>
    </row>
    <row r="30" spans="1:11" ht="15.6">
      <c r="A30" s="11"/>
      <c r="B30" s="92"/>
      <c r="C30" s="13"/>
      <c r="D30" s="13"/>
      <c r="E30" s="13"/>
      <c r="F30" s="13"/>
      <c r="G30" s="13"/>
      <c r="H30" s="13"/>
      <c r="I30" s="13"/>
    </row>
    <row r="31" spans="1:11" ht="15.6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4.4">
      <c r="A32" s="2"/>
      <c r="B32" s="9"/>
      <c r="C32" s="9"/>
      <c r="D32" s="9"/>
      <c r="E32" s="9"/>
      <c r="F32" s="9"/>
      <c r="G32" s="9"/>
      <c r="H32" s="9"/>
      <c r="I32" s="9"/>
    </row>
    <row r="33" spans="1:11" ht="17.399999999999999">
      <c r="A33" s="8"/>
      <c r="B33" s="8"/>
      <c r="C33" s="8"/>
      <c r="D33" s="8"/>
      <c r="E33" s="8"/>
      <c r="F33" s="8"/>
      <c r="G33" s="8"/>
      <c r="H33" s="8"/>
      <c r="I33" s="9"/>
    </row>
    <row r="34" spans="1:11" ht="15.6">
      <c r="A34" s="109" t="s">
        <v>135</v>
      </c>
      <c r="B34" s="110"/>
      <c r="C34" s="110"/>
      <c r="D34" s="110"/>
      <c r="E34" s="110"/>
      <c r="F34" s="110"/>
      <c r="G34" s="110"/>
      <c r="H34" s="110"/>
      <c r="I34" s="110"/>
    </row>
    <row r="35" spans="1:11" ht="78">
      <c r="A35" s="17" t="s">
        <v>16</v>
      </c>
      <c r="B35" s="91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4.8">
      <c r="A36" s="82">
        <v>1</v>
      </c>
      <c r="B36" s="36" t="s">
        <v>134</v>
      </c>
      <c r="C36" s="90"/>
      <c r="D36" s="13"/>
      <c r="E36" s="13"/>
      <c r="F36" s="13"/>
      <c r="G36" s="13"/>
      <c r="H36" s="13"/>
      <c r="I36" s="13"/>
    </row>
    <row r="37" spans="1:11" ht="62.4">
      <c r="A37" s="82">
        <v>2</v>
      </c>
      <c r="B37" s="36" t="s">
        <v>127</v>
      </c>
      <c r="C37" s="90"/>
      <c r="D37" s="13"/>
      <c r="E37" s="13"/>
      <c r="F37" s="13"/>
      <c r="G37" s="13"/>
      <c r="H37" s="13"/>
      <c r="I37" s="13"/>
    </row>
    <row r="38" spans="1:11" ht="46.8">
      <c r="A38" s="82">
        <v>3</v>
      </c>
      <c r="B38" s="88" t="s">
        <v>128</v>
      </c>
      <c r="C38" s="90"/>
      <c r="D38" s="13"/>
      <c r="E38" s="13"/>
      <c r="F38" s="13"/>
      <c r="G38" s="13"/>
      <c r="H38" s="13"/>
      <c r="I38" s="13"/>
    </row>
    <row r="39" spans="1:11" ht="171.6">
      <c r="A39" s="82">
        <v>4</v>
      </c>
      <c r="B39" s="88" t="s">
        <v>129</v>
      </c>
      <c r="C39" s="90"/>
      <c r="D39" s="13"/>
      <c r="E39" s="13"/>
      <c r="F39" s="13"/>
      <c r="G39" s="13"/>
      <c r="H39" s="13"/>
      <c r="I39" s="13"/>
    </row>
    <row r="40" spans="1:11" ht="124.8">
      <c r="A40" s="82">
        <v>5</v>
      </c>
      <c r="B40" s="88" t="s">
        <v>130</v>
      </c>
      <c r="C40" s="90"/>
      <c r="D40" s="13"/>
      <c r="E40" s="13"/>
      <c r="F40" s="13"/>
      <c r="G40" s="13"/>
      <c r="H40" s="13"/>
      <c r="I40" s="13"/>
    </row>
    <row r="41" spans="1:11" ht="15.6">
      <c r="A41" s="82">
        <v>6</v>
      </c>
      <c r="B41" s="51" t="s">
        <v>131</v>
      </c>
      <c r="C41" s="90"/>
      <c r="D41" s="13"/>
      <c r="E41" s="13"/>
      <c r="F41" s="13"/>
      <c r="G41" s="13"/>
      <c r="H41" s="13"/>
      <c r="I41" s="13"/>
    </row>
    <row r="42" spans="1:11" ht="31.2">
      <c r="A42" s="82">
        <v>7</v>
      </c>
      <c r="B42" s="32" t="s">
        <v>132</v>
      </c>
      <c r="C42" s="90"/>
      <c r="D42" s="13"/>
      <c r="E42" s="13"/>
      <c r="F42" s="13"/>
      <c r="G42" s="13"/>
      <c r="H42" s="13"/>
      <c r="I42" s="13"/>
    </row>
    <row r="43" spans="1:11" ht="140.4">
      <c r="A43" s="82">
        <v>8</v>
      </c>
      <c r="B43" s="88" t="s">
        <v>133</v>
      </c>
      <c r="C43" s="90"/>
      <c r="D43" s="13"/>
      <c r="E43" s="13"/>
      <c r="F43" s="13"/>
      <c r="G43" s="13"/>
      <c r="H43" s="13"/>
      <c r="I43" s="13"/>
    </row>
    <row r="44" spans="1:11" ht="15.6">
      <c r="A44" s="11"/>
      <c r="B44" s="92"/>
      <c r="C44" s="13"/>
      <c r="D44" s="13"/>
      <c r="E44" s="13"/>
      <c r="F44" s="13"/>
      <c r="G44" s="13"/>
      <c r="H44" s="13"/>
      <c r="I44" s="13"/>
    </row>
    <row r="45" spans="1:11" ht="15.6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 ht="15.6">
      <c r="A47" s="11"/>
      <c r="B47" s="18"/>
      <c r="C47" s="13"/>
      <c r="D47" s="13"/>
      <c r="E47" s="13"/>
      <c r="F47" s="13"/>
      <c r="G47" s="13"/>
      <c r="H47" s="13"/>
      <c r="I47" s="13"/>
    </row>
    <row r="48" spans="1:11" ht="15.6">
      <c r="A48" s="15"/>
      <c r="B48" s="19" t="s">
        <v>25</v>
      </c>
      <c r="C48" s="20">
        <f>(C36+C37+C38+C39+C40+C41+C42+C43+C44+C45+C46+C47)</f>
        <v>0</v>
      </c>
      <c r="D48" s="20">
        <f t="shared" ref="D48:I48" si="2">(D36+D37+D38+D39+D40+D41+D42+D43+D44+D45+D46+D47)</f>
        <v>0</v>
      </c>
      <c r="E48" s="20">
        <f t="shared" si="2"/>
        <v>0</v>
      </c>
      <c r="F48" s="20">
        <f t="shared" si="2"/>
        <v>0</v>
      </c>
      <c r="G48" s="20">
        <f t="shared" si="2"/>
        <v>0</v>
      </c>
      <c r="H48" s="20">
        <f t="shared" si="2"/>
        <v>0</v>
      </c>
      <c r="I48" s="20">
        <f t="shared" si="2"/>
        <v>0</v>
      </c>
      <c r="J48" s="20"/>
      <c r="K48" s="20"/>
    </row>
    <row r="49" spans="1:11" ht="17.399999999999999">
      <c r="A49" s="1"/>
      <c r="B49" s="1"/>
      <c r="C49" s="1"/>
      <c r="D49" s="1"/>
      <c r="E49" s="1"/>
      <c r="F49" s="1"/>
      <c r="G49" s="1"/>
      <c r="H49" s="1"/>
      <c r="I49" s="2"/>
    </row>
    <row r="50" spans="1:11" ht="15.6">
      <c r="A50" s="109" t="s">
        <v>30</v>
      </c>
      <c r="B50" s="110"/>
      <c r="C50" s="110"/>
      <c r="D50" s="110"/>
      <c r="E50" s="110"/>
      <c r="F50" s="110"/>
      <c r="G50" s="110"/>
      <c r="H50" s="110"/>
      <c r="I50" s="110"/>
    </row>
    <row r="51" spans="1:11" ht="78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2">
      <c r="A52" s="11">
        <v>1</v>
      </c>
      <c r="B52" s="21" t="s">
        <v>32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11" ht="31.2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 ht="15.6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 ht="15.6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2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 ht="15.6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2">
      <c r="A58" s="11">
        <v>7</v>
      </c>
      <c r="B58" s="21" t="s">
        <v>48</v>
      </c>
      <c r="C58" s="13"/>
      <c r="D58" s="13"/>
      <c r="E58" s="13"/>
      <c r="F58" s="13"/>
      <c r="G58" s="13"/>
      <c r="H58" s="13"/>
      <c r="I58" s="13"/>
    </row>
    <row r="59" spans="1:11" ht="15.6">
      <c r="A59" s="97">
        <v>8</v>
      </c>
      <c r="B59" s="98" t="s">
        <v>36</v>
      </c>
      <c r="C59" s="99">
        <v>0</v>
      </c>
      <c r="D59" s="99">
        <v>0</v>
      </c>
      <c r="E59" s="99">
        <v>0</v>
      </c>
      <c r="F59" s="99">
        <v>0</v>
      </c>
      <c r="G59" s="99">
        <v>0</v>
      </c>
      <c r="H59" s="99">
        <v>0</v>
      </c>
      <c r="I59" s="99">
        <v>0</v>
      </c>
    </row>
    <row r="60" spans="1:11" s="31" customFormat="1" ht="15.6">
      <c r="A60" s="54">
        <v>9</v>
      </c>
      <c r="B60" s="100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 ht="15.6">
      <c r="A61" s="15"/>
      <c r="B61" s="19" t="s">
        <v>25</v>
      </c>
      <c r="C61" s="20">
        <f>(C52+C53+C54+C55+C56+C57+C58+C59)</f>
        <v>0</v>
      </c>
      <c r="D61" s="20">
        <f t="shared" ref="D61:I61" si="3">(D52+D53+D54+D55+D56+D57+D58+D59)</f>
        <v>0</v>
      </c>
      <c r="E61" s="20">
        <f t="shared" si="3"/>
        <v>0</v>
      </c>
      <c r="F61" s="20">
        <f t="shared" si="3"/>
        <v>0</v>
      </c>
      <c r="G61" s="20">
        <f t="shared" si="3"/>
        <v>0</v>
      </c>
      <c r="H61" s="20">
        <f t="shared" si="3"/>
        <v>0</v>
      </c>
      <c r="I61" s="20">
        <f t="shared" si="3"/>
        <v>0</v>
      </c>
      <c r="J61" s="20"/>
      <c r="K61" s="20"/>
    </row>
    <row r="62" spans="1:11" ht="14.4">
      <c r="A62" s="2"/>
      <c r="B62" s="2"/>
      <c r="C62" s="2"/>
      <c r="D62" s="2"/>
      <c r="E62" s="2"/>
      <c r="F62" s="2"/>
      <c r="G62" s="2"/>
      <c r="H62" s="2"/>
      <c r="I62" s="2"/>
    </row>
    <row r="63" spans="1:11" ht="15.6">
      <c r="A63" s="109" t="s">
        <v>37</v>
      </c>
      <c r="B63" s="110"/>
      <c r="C63" s="110"/>
      <c r="D63" s="110"/>
      <c r="E63" s="110"/>
      <c r="F63" s="110"/>
      <c r="G63" s="110"/>
      <c r="H63" s="110"/>
      <c r="I63" s="110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 ht="15.6">
      <c r="A65" s="23">
        <v>1</v>
      </c>
      <c r="B65" s="33" t="s">
        <v>105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15.6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5.6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5.6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 ht="15.6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 ht="15.6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 ht="15.6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15.6">
      <c r="A72" s="15"/>
      <c r="B72" s="19" t="s">
        <v>25</v>
      </c>
      <c r="C72" s="20">
        <f>(C65+C66+C67+C68+C71)</f>
        <v>0</v>
      </c>
      <c r="D72" s="20">
        <f t="shared" ref="D72:I72" si="4">(D65+D66+D67+D68+D71)</f>
        <v>0</v>
      </c>
      <c r="E72" s="20">
        <f t="shared" si="4"/>
        <v>0</v>
      </c>
      <c r="F72" s="20">
        <f t="shared" si="4"/>
        <v>0</v>
      </c>
      <c r="G72" s="20">
        <f t="shared" si="4"/>
        <v>0</v>
      </c>
      <c r="H72" s="20">
        <f t="shared" si="4"/>
        <v>0</v>
      </c>
      <c r="I72" s="20">
        <f t="shared" si="4"/>
        <v>0</v>
      </c>
    </row>
    <row r="73" spans="1:9" ht="17.399999999999999">
      <c r="A73" s="8"/>
      <c r="B73" s="8"/>
      <c r="C73" s="8"/>
      <c r="D73" s="8"/>
      <c r="E73" s="8"/>
      <c r="F73" s="8"/>
      <c r="G73" s="8"/>
      <c r="H73" s="8"/>
      <c r="I73" s="9"/>
    </row>
    <row r="74" spans="1:9" ht="15.6">
      <c r="A74" s="111" t="s">
        <v>40</v>
      </c>
      <c r="B74" s="112"/>
      <c r="C74" s="112"/>
      <c r="D74" s="112"/>
      <c r="E74" s="112"/>
      <c r="F74" s="112"/>
      <c r="G74" s="112"/>
      <c r="H74" s="112"/>
      <c r="I74" s="112"/>
    </row>
    <row r="75" spans="1:9" ht="78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2.4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62.4">
      <c r="A77" s="11">
        <v>2</v>
      </c>
      <c r="B77" s="33" t="s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46.8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2.4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2.4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5.6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5.6">
      <c r="A82" s="15"/>
      <c r="B82" s="19" t="s">
        <v>25</v>
      </c>
      <c r="C82" s="20">
        <f>(C76+C77+C78+C79+C80+C81)</f>
        <v>0</v>
      </c>
      <c r="D82" s="20">
        <f>(D76+D77+D78+D79+D80+D81)</f>
        <v>0</v>
      </c>
      <c r="E82" s="20">
        <f>(E76+E77+E78+E79+E80+E81)</f>
        <v>0</v>
      </c>
      <c r="F82" s="20">
        <f>(F76+F77+F78+F79+F80+F81)</f>
        <v>0</v>
      </c>
      <c r="G82" s="20">
        <v>0</v>
      </c>
      <c r="H82" s="20">
        <f>(H76+H77+H78+H79+H80+H81)</f>
        <v>0</v>
      </c>
      <c r="I82" s="20">
        <f>(I76+I77+I78+I79+I80+I81)</f>
        <v>0</v>
      </c>
    </row>
    <row r="83" spans="1:9" s="7" customFormat="1" ht="15.6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 ht="15.6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 summaryRight="0"/>
  </sheetPr>
  <dimension ref="A1:M16"/>
  <sheetViews>
    <sheetView topLeftCell="A5" zoomScale="70" zoomScaleNormal="70" workbookViewId="0">
      <selection activeCell="D6" sqref="D6"/>
    </sheetView>
  </sheetViews>
  <sheetFormatPr defaultColWidth="14.44140625" defaultRowHeight="15.75" customHeight="1"/>
  <cols>
    <col min="1" max="1" width="5.109375" style="64" customWidth="1"/>
    <col min="2" max="2" width="25.5546875" style="64" customWidth="1"/>
    <col min="3" max="3" width="20.77734375" style="64" customWidth="1"/>
    <col min="4" max="4" width="18.44140625" style="64" customWidth="1"/>
    <col min="5" max="5" width="44" style="64" customWidth="1"/>
    <col min="6" max="6" width="21.6640625" style="64" customWidth="1"/>
    <col min="7" max="7" width="18.33203125" style="64" customWidth="1"/>
    <col min="8" max="8" width="18.109375" style="64" customWidth="1"/>
    <col min="9" max="10" width="14.44140625" style="64" customWidth="1"/>
    <col min="11" max="11" width="13.6640625" style="64" customWidth="1"/>
    <col min="12" max="12" width="11.88671875" style="76" customWidth="1"/>
    <col min="13" max="13" width="16.109375" style="64" customWidth="1"/>
    <col min="14" max="16384" width="14.44140625" style="64"/>
  </cols>
  <sheetData>
    <row r="1" spans="1:13" ht="15.6">
      <c r="A1" s="73"/>
      <c r="B1" s="116" t="s">
        <v>7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3" spans="1:13" ht="178.5" customHeight="1">
      <c r="A3" s="72" t="s">
        <v>16</v>
      </c>
      <c r="B3" s="72" t="s">
        <v>17</v>
      </c>
      <c r="C3" s="72" t="s">
        <v>64</v>
      </c>
      <c r="D3" s="72" t="s">
        <v>19</v>
      </c>
      <c r="E3" s="72" t="s">
        <v>75</v>
      </c>
      <c r="F3" s="72" t="s">
        <v>52</v>
      </c>
      <c r="G3" s="72" t="s">
        <v>72</v>
      </c>
      <c r="H3" s="72" t="s">
        <v>21</v>
      </c>
      <c r="I3" s="72" t="s">
        <v>22</v>
      </c>
      <c r="J3" s="72" t="s">
        <v>23</v>
      </c>
      <c r="K3" s="72" t="s">
        <v>58</v>
      </c>
      <c r="L3" s="72" t="s">
        <v>59</v>
      </c>
      <c r="M3" s="72" t="s">
        <v>24</v>
      </c>
    </row>
    <row r="4" spans="1:13" ht="408.6" customHeight="1">
      <c r="A4" s="70">
        <v>1</v>
      </c>
      <c r="B4" s="36" t="s">
        <v>115</v>
      </c>
      <c r="C4" s="70" t="s">
        <v>144</v>
      </c>
      <c r="D4" s="75" t="s">
        <v>149</v>
      </c>
      <c r="E4" s="36" t="s">
        <v>145</v>
      </c>
      <c r="F4" s="70" t="s">
        <v>138</v>
      </c>
      <c r="G4" s="70" t="s">
        <v>143</v>
      </c>
      <c r="H4" s="70" t="s">
        <v>139</v>
      </c>
      <c r="I4" s="70" t="s">
        <v>146</v>
      </c>
      <c r="J4" s="70">
        <v>102</v>
      </c>
      <c r="K4" s="70" t="s">
        <v>147</v>
      </c>
      <c r="L4" s="54">
        <v>64</v>
      </c>
      <c r="M4" s="36" t="s">
        <v>148</v>
      </c>
    </row>
    <row r="5" spans="1:13" ht="69" customHeight="1">
      <c r="A5" s="70">
        <v>2</v>
      </c>
      <c r="B5" s="80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1"/>
      <c r="M5" s="36"/>
    </row>
    <row r="6" spans="1:13" ht="408.6" customHeight="1">
      <c r="A6" s="70">
        <v>3</v>
      </c>
      <c r="B6" s="88" t="s">
        <v>117</v>
      </c>
      <c r="C6" s="75" t="s">
        <v>136</v>
      </c>
      <c r="D6" s="75" t="s">
        <v>150</v>
      </c>
      <c r="E6" s="74" t="s">
        <v>137</v>
      </c>
      <c r="F6" s="75" t="s">
        <v>138</v>
      </c>
      <c r="G6" s="75" t="s">
        <v>143</v>
      </c>
      <c r="H6" s="75" t="s">
        <v>139</v>
      </c>
      <c r="I6" s="75" t="s">
        <v>140</v>
      </c>
      <c r="J6" s="75">
        <v>34</v>
      </c>
      <c r="K6" s="75" t="s">
        <v>141</v>
      </c>
      <c r="L6" s="75">
        <v>18</v>
      </c>
      <c r="M6" s="75" t="s">
        <v>142</v>
      </c>
    </row>
    <row r="7" spans="1:13" ht="215.25" customHeight="1">
      <c r="A7" s="70">
        <v>4</v>
      </c>
      <c r="B7" s="78" t="s">
        <v>118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ht="33" customHeight="1">
      <c r="B8" s="77"/>
      <c r="D8" s="89"/>
      <c r="E8" s="89"/>
      <c r="L8" s="64"/>
    </row>
    <row r="9" spans="1:13" ht="15.6">
      <c r="D9" s="89"/>
      <c r="E9" s="89"/>
      <c r="L9" s="64"/>
    </row>
    <row r="10" spans="1:13" ht="15.6">
      <c r="D10" s="89"/>
      <c r="E10" s="89"/>
      <c r="L10" s="64"/>
    </row>
    <row r="11" spans="1:13" ht="15.6">
      <c r="D11" s="89"/>
      <c r="E11" s="89"/>
      <c r="L11" s="64"/>
    </row>
    <row r="12" spans="1:13" ht="22.5" customHeight="1">
      <c r="D12" s="89"/>
      <c r="E12" s="89"/>
      <c r="L12" s="64"/>
    </row>
    <row r="13" spans="1:13" ht="15.6">
      <c r="D13" s="89"/>
      <c r="E13" s="89"/>
      <c r="L13" s="64"/>
    </row>
    <row r="14" spans="1:13" ht="32.25" customHeight="1">
      <c r="E14" s="89"/>
      <c r="L14" s="64"/>
    </row>
    <row r="15" spans="1:13" ht="15.6">
      <c r="E15" s="89"/>
      <c r="L15" s="64"/>
    </row>
    <row r="16" spans="1:13" ht="15.6">
      <c r="E16" s="89"/>
      <c r="L16" s="64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4140625" defaultRowHeight="15.75" customHeight="1"/>
  <cols>
    <col min="1" max="1" width="6.109375" style="63" customWidth="1"/>
    <col min="2" max="2" width="18.44140625" style="63" customWidth="1"/>
    <col min="3" max="3" width="16.109375" style="63" customWidth="1"/>
    <col min="4" max="4" width="15.44140625" style="63" customWidth="1"/>
    <col min="5" max="5" width="17.33203125" style="63" customWidth="1"/>
    <col min="6" max="6" width="15.88671875" style="63" customWidth="1"/>
    <col min="7" max="7" width="17.109375" style="63" customWidth="1"/>
    <col min="8" max="8" width="18.109375" style="63" customWidth="1"/>
    <col min="9" max="9" width="14.88671875" style="63" customWidth="1"/>
    <col min="10" max="10" width="14.6640625" style="63" customWidth="1"/>
    <col min="11" max="11" width="13.33203125" style="63" customWidth="1"/>
    <col min="12" max="12" width="12.6640625" style="63" customWidth="1"/>
    <col min="13" max="13" width="16.33203125" style="63" customWidth="1"/>
    <col min="14" max="28" width="16.88671875" style="63" customWidth="1"/>
    <col min="29" max="16384" width="14.44140625" style="63"/>
  </cols>
  <sheetData>
    <row r="1" spans="1:13" ht="17.399999999999999">
      <c r="A1" s="62"/>
      <c r="B1" s="118" t="s">
        <v>49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6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09.25" customHeight="1">
      <c r="A3" s="65" t="s">
        <v>16</v>
      </c>
      <c r="B3" s="95" t="s">
        <v>17</v>
      </c>
      <c r="C3" s="65" t="s">
        <v>18</v>
      </c>
      <c r="D3" s="65" t="s">
        <v>19</v>
      </c>
      <c r="E3" s="65" t="s">
        <v>75</v>
      </c>
      <c r="F3" s="65" t="s">
        <v>28</v>
      </c>
      <c r="G3" s="65" t="s">
        <v>73</v>
      </c>
      <c r="H3" s="65" t="s">
        <v>21</v>
      </c>
      <c r="I3" s="65" t="s">
        <v>22</v>
      </c>
      <c r="J3" s="65" t="s">
        <v>23</v>
      </c>
      <c r="K3" s="65" t="s">
        <v>58</v>
      </c>
      <c r="L3" s="65" t="s">
        <v>59</v>
      </c>
      <c r="M3" s="65" t="s">
        <v>24</v>
      </c>
    </row>
    <row r="4" spans="1:13" ht="93.6">
      <c r="A4" s="82">
        <v>1</v>
      </c>
      <c r="B4" s="88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2">
        <v>2</v>
      </c>
      <c r="B5" s="88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2">
        <v>3</v>
      </c>
      <c r="B6" s="93" t="s">
        <v>119</v>
      </c>
      <c r="C6" s="60"/>
      <c r="D6" s="57"/>
      <c r="E6" s="59"/>
      <c r="F6" s="57"/>
      <c r="G6" s="11"/>
      <c r="H6" s="11"/>
      <c r="I6" s="11"/>
      <c r="J6" s="11"/>
      <c r="K6" s="11"/>
      <c r="L6" s="11"/>
      <c r="M6" s="11"/>
    </row>
    <row r="7" spans="1:13" ht="95.25" customHeight="1">
      <c r="A7" s="82">
        <v>4</v>
      </c>
      <c r="B7" s="93" t="s">
        <v>120</v>
      </c>
      <c r="C7" s="94"/>
      <c r="D7" s="11"/>
      <c r="E7" s="61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2">
        <v>5</v>
      </c>
      <c r="B8" s="93" t="s">
        <v>121</v>
      </c>
      <c r="C8" s="94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2">
        <v>6</v>
      </c>
      <c r="B9" s="93" t="s">
        <v>122</v>
      </c>
      <c r="C9" s="94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2">
        <v>7</v>
      </c>
      <c r="B10" s="93" t="s">
        <v>123</v>
      </c>
      <c r="C10" s="60"/>
      <c r="D10" s="58"/>
      <c r="E10" s="51"/>
      <c r="F10" s="60"/>
      <c r="G10" s="11"/>
      <c r="H10" s="57"/>
      <c r="I10" s="11"/>
      <c r="J10" s="11"/>
      <c r="K10" s="11"/>
      <c r="L10" s="11"/>
      <c r="M10" s="11"/>
    </row>
    <row r="11" spans="1:13" ht="31.2">
      <c r="A11" s="82">
        <v>8</v>
      </c>
      <c r="B11" s="93" t="s">
        <v>124</v>
      </c>
      <c r="C11" s="40"/>
      <c r="D11" s="41"/>
      <c r="E11" s="56"/>
      <c r="F11" s="41"/>
      <c r="G11" s="41"/>
      <c r="H11" s="41"/>
      <c r="I11" s="67"/>
      <c r="J11" s="68"/>
      <c r="K11" s="41"/>
      <c r="L11" s="41"/>
      <c r="M11" s="41"/>
    </row>
    <row r="12" spans="1:13" ht="15.6">
      <c r="A12" s="11">
        <v>9</v>
      </c>
      <c r="B12" s="96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ht="15.6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3" ht="15.6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5.6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</row>
    <row r="16" spans="1:13" ht="15.6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5.6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15.6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15.6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13" ht="15.6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1:13" ht="15.6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 ht="15.6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 ht="15.6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 ht="15.6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15.6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</row>
    <row r="26" spans="1:13" ht="15.6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3" ht="15.6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</row>
    <row r="28" spans="1:13" ht="15.6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 ht="15.6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3" ht="15.6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3" ht="15.6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3" ht="15.6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3" ht="15.6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3" ht="15.6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3" ht="15.6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15.6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15.6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15.6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</row>
    <row r="39" spans="1:13" ht="15.6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 ht="15.6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3" ht="15.6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 ht="15.6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45"/>
  <sheetViews>
    <sheetView topLeftCell="A9" zoomScaleNormal="100" zoomScaleSheetLayoutView="75" workbookViewId="0">
      <selection activeCell="B4" sqref="B4:B11"/>
    </sheetView>
  </sheetViews>
  <sheetFormatPr defaultColWidth="14.44140625" defaultRowHeight="15.75" customHeight="1"/>
  <cols>
    <col min="1" max="1" width="5.44140625" style="63" customWidth="1"/>
    <col min="2" max="2" width="23.44140625" style="63" customWidth="1"/>
    <col min="3" max="3" width="15.44140625" style="63" customWidth="1"/>
    <col min="4" max="4" width="13.33203125" style="63" customWidth="1"/>
    <col min="5" max="5" width="14.6640625" style="63" customWidth="1"/>
    <col min="6" max="6" width="15.33203125" style="63" customWidth="1"/>
    <col min="7" max="7" width="17.109375" style="63" customWidth="1"/>
    <col min="8" max="8" width="16.109375" style="63" customWidth="1"/>
    <col min="9" max="9" width="13.109375" style="63" customWidth="1"/>
    <col min="10" max="10" width="14.44140625" style="63"/>
    <col min="11" max="11" width="12.6640625" style="63" customWidth="1"/>
    <col min="12" max="12" width="11.44140625" style="63" customWidth="1"/>
    <col min="13" max="13" width="15.33203125" style="63" customWidth="1"/>
    <col min="14" max="16384" width="14.44140625" style="63"/>
  </cols>
  <sheetData>
    <row r="1" spans="1:13" ht="17.399999999999999">
      <c r="A1" s="62"/>
      <c r="B1" s="118" t="s">
        <v>103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6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80.75" customHeight="1">
      <c r="A3" s="65" t="s">
        <v>16</v>
      </c>
      <c r="B3" s="84" t="s">
        <v>17</v>
      </c>
      <c r="C3" s="65" t="s">
        <v>18</v>
      </c>
      <c r="D3" s="65" t="s">
        <v>19</v>
      </c>
      <c r="E3" s="65" t="s">
        <v>75</v>
      </c>
      <c r="F3" s="65" t="s">
        <v>41</v>
      </c>
      <c r="G3" s="65" t="s">
        <v>74</v>
      </c>
      <c r="H3" s="65" t="s">
        <v>21</v>
      </c>
      <c r="I3" s="65" t="s">
        <v>22</v>
      </c>
      <c r="J3" s="65" t="s">
        <v>23</v>
      </c>
      <c r="K3" s="65" t="s">
        <v>100</v>
      </c>
      <c r="L3" s="65" t="s">
        <v>101</v>
      </c>
      <c r="M3" s="65" t="s">
        <v>24</v>
      </c>
    </row>
    <row r="4" spans="1:13" ht="234">
      <c r="A4" s="82">
        <v>1</v>
      </c>
      <c r="B4" s="36" t="s">
        <v>134</v>
      </c>
      <c r="C4" s="83"/>
      <c r="D4" s="42"/>
      <c r="E4" s="36"/>
      <c r="F4" s="60"/>
      <c r="G4" s="11"/>
      <c r="H4" s="57"/>
      <c r="I4" s="11"/>
      <c r="J4" s="11"/>
      <c r="K4" s="11"/>
      <c r="L4" s="11"/>
      <c r="M4" s="11"/>
    </row>
    <row r="5" spans="1:13" ht="124.8">
      <c r="A5" s="11">
        <v>2</v>
      </c>
      <c r="B5" s="79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375" thickBot="1">
      <c r="A7" s="11">
        <v>4</v>
      </c>
      <c r="B7" s="16" t="s">
        <v>129</v>
      </c>
      <c r="C7" s="41"/>
      <c r="D7" s="41"/>
      <c r="E7" s="66"/>
      <c r="F7" s="41"/>
      <c r="G7" s="41"/>
      <c r="H7" s="41"/>
      <c r="I7" s="41"/>
      <c r="J7" s="41"/>
      <c r="K7" s="41"/>
      <c r="L7" s="41"/>
      <c r="M7" s="41"/>
    </row>
    <row r="8" spans="1:13" ht="265.8" thickBot="1">
      <c r="A8" s="11">
        <v>5</v>
      </c>
      <c r="B8" s="87" t="s">
        <v>130</v>
      </c>
      <c r="C8" s="39"/>
      <c r="D8" s="42"/>
      <c r="E8" s="37"/>
      <c r="F8" s="40"/>
      <c r="G8" s="11"/>
      <c r="H8" s="57"/>
      <c r="I8" s="11"/>
      <c r="J8" s="11"/>
      <c r="K8" s="11"/>
      <c r="L8" s="11"/>
      <c r="M8" s="11"/>
    </row>
    <row r="9" spans="1:13" ht="31.8" thickBot="1">
      <c r="A9" s="11">
        <v>6</v>
      </c>
      <c r="B9" s="81" t="s">
        <v>131</v>
      </c>
      <c r="C9" s="42"/>
      <c r="D9" s="43"/>
      <c r="E9" s="71"/>
      <c r="F9" s="60"/>
      <c r="G9" s="11"/>
      <c r="H9" s="11"/>
      <c r="I9" s="11"/>
      <c r="J9" s="11"/>
      <c r="K9" s="11"/>
      <c r="L9" s="11"/>
      <c r="M9" s="51"/>
    </row>
    <row r="10" spans="1:13" ht="62.4">
      <c r="A10" s="11">
        <v>7</v>
      </c>
      <c r="B10" s="80" t="s">
        <v>132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332.25" customHeight="1">
      <c r="A11" s="82">
        <v>8</v>
      </c>
      <c r="B11" s="88" t="s">
        <v>133</v>
      </c>
      <c r="C11" s="85"/>
      <c r="D11" s="56"/>
      <c r="E11" s="56"/>
      <c r="F11" s="56"/>
      <c r="G11" s="56"/>
      <c r="H11" s="56"/>
      <c r="I11" s="67"/>
      <c r="J11" s="68"/>
      <c r="K11" s="56"/>
      <c r="L11" s="56"/>
      <c r="M11" s="56"/>
    </row>
    <row r="12" spans="1:13" ht="15.6">
      <c r="A12" s="11"/>
      <c r="B12" s="86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ht="15.6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ht="15.6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15.6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5.6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15.6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15.6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13" ht="15.6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1:13" ht="15.6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 ht="15.6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 ht="15.6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 ht="15.6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15.6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</row>
    <row r="26" spans="1:13" ht="15.6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3" ht="15.6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</row>
    <row r="28" spans="1:13" ht="15.6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 ht="15.6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3" ht="15.6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3" ht="15.6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3" ht="15.6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3" ht="15.6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3" ht="15.6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3" ht="15.6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15.6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15.6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15.6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</row>
    <row r="39" spans="1:13" ht="15.6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 ht="15.6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3" ht="15.6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 ht="15.6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 ht="15.6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</row>
    <row r="44" spans="1:13" ht="15.6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</row>
    <row r="45" spans="1:13" ht="15.6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00FF"/>
    <outlinePr summaryBelow="0" summaryRight="0"/>
  </sheetPr>
  <dimension ref="A1:M42"/>
  <sheetViews>
    <sheetView view="pageBreakPreview" zoomScaleNormal="100" zoomScaleSheetLayoutView="100" zoomScalePageLayoutView="75" workbookViewId="0">
      <selection activeCell="B4" sqref="B4"/>
    </sheetView>
  </sheetViews>
  <sheetFormatPr defaultColWidth="14.44140625" defaultRowHeight="15.75" customHeight="1"/>
  <cols>
    <col min="1" max="1" width="5.44140625" customWidth="1"/>
    <col min="2" max="2" width="19" customWidth="1"/>
    <col min="3" max="3" width="15.33203125" customWidth="1"/>
    <col min="5" max="5" width="15.88671875" customWidth="1"/>
    <col min="6" max="6" width="15.6640625" customWidth="1"/>
    <col min="7" max="7" width="18.109375" customWidth="1"/>
    <col min="8" max="8" width="18.5546875" customWidth="1"/>
    <col min="11" max="11" width="12.44140625" customWidth="1"/>
    <col min="12" max="12" width="12" customWidth="1"/>
    <col min="13" max="13" width="16.6640625" customWidth="1"/>
  </cols>
  <sheetData>
    <row r="1" spans="1:13" ht="17.399999999999999">
      <c r="A1" s="30"/>
      <c r="B1" s="120" t="s">
        <v>42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15.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1.2">
      <c r="A4" s="24">
        <v>1</v>
      </c>
      <c r="B4" s="32" t="s">
        <v>68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31.2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.6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.6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2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2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6.8">
      <c r="A10" s="24">
        <v>7</v>
      </c>
      <c r="B10" s="32" t="s">
        <v>71</v>
      </c>
      <c r="C10" s="51"/>
      <c r="D10" s="51"/>
      <c r="E10" s="52"/>
      <c r="F10" s="51"/>
      <c r="G10" s="53"/>
      <c r="H10" s="51"/>
      <c r="I10" s="51"/>
      <c r="J10" s="51"/>
      <c r="K10" s="51"/>
      <c r="L10" s="51"/>
      <c r="M10" s="51"/>
    </row>
    <row r="11" spans="1:13" ht="31.2">
      <c r="A11" s="24">
        <v>8</v>
      </c>
      <c r="B11" s="32" t="s">
        <v>60</v>
      </c>
      <c r="C11" s="24"/>
      <c r="D11" s="24"/>
      <c r="E11" s="24"/>
      <c r="F11" s="24"/>
      <c r="G11" s="24"/>
      <c r="H11" s="24"/>
      <c r="I11" s="25"/>
      <c r="J11" s="26"/>
      <c r="K11" s="24"/>
      <c r="L11" s="24"/>
      <c r="M11" s="24"/>
    </row>
    <row r="12" spans="1:13" s="31" customFormat="1" ht="15.6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5.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15.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15.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F6000"/>
    <outlinePr summaryBelow="0" summaryRight="0"/>
  </sheetPr>
  <dimension ref="A1:M40"/>
  <sheetViews>
    <sheetView view="pageBreakPreview" zoomScaleNormal="100" zoomScaleSheetLayoutView="100" workbookViewId="0">
      <selection activeCell="B10" sqref="B10"/>
    </sheetView>
  </sheetViews>
  <sheetFormatPr defaultColWidth="14.44140625" defaultRowHeight="15.75" customHeight="1"/>
  <cols>
    <col min="1" max="1" width="5.44140625" customWidth="1"/>
    <col min="2" max="2" width="18.44140625" customWidth="1"/>
    <col min="3" max="3" width="15.44140625" customWidth="1"/>
    <col min="4" max="4" width="14.44140625" customWidth="1"/>
    <col min="5" max="5" width="17.6640625" customWidth="1"/>
    <col min="6" max="6" width="15.88671875" customWidth="1"/>
    <col min="7" max="7" width="18.5546875" customWidth="1"/>
    <col min="8" max="8" width="17" customWidth="1"/>
    <col min="11" max="11" width="13.109375" customWidth="1"/>
    <col min="12" max="12" width="12.6640625" customWidth="1"/>
    <col min="13" max="13" width="16.5546875" customWidth="1"/>
  </cols>
  <sheetData>
    <row r="1" spans="1:13" ht="17.399999999999999">
      <c r="A1" s="8"/>
      <c r="B1" s="122" t="s">
        <v>44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.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.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5.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41B47"/>
    <outlinePr summaryBelow="0" summaryRight="0"/>
  </sheetPr>
  <dimension ref="A1:M39"/>
  <sheetViews>
    <sheetView view="pageBreakPreview" zoomScaleNormal="100" zoomScaleSheetLayoutView="100" zoomScalePageLayoutView="75" workbookViewId="0">
      <selection activeCell="D9" sqref="D9"/>
    </sheetView>
  </sheetViews>
  <sheetFormatPr defaultColWidth="14.44140625" defaultRowHeight="15.75" customHeight="1"/>
  <cols>
    <col min="1" max="1" width="5.88671875" customWidth="1"/>
    <col min="2" max="2" width="27" customWidth="1"/>
    <col min="3" max="3" width="15.109375" customWidth="1"/>
    <col min="4" max="4" width="15.88671875" customWidth="1"/>
    <col min="5" max="5" width="20.109375" customWidth="1"/>
    <col min="6" max="6" width="16.109375" customWidth="1"/>
    <col min="7" max="7" width="15.5546875" customWidth="1"/>
    <col min="8" max="8" width="18.5546875" customWidth="1"/>
    <col min="11" max="11" width="13.88671875" customWidth="1"/>
    <col min="12" max="12" width="13.44140625" customWidth="1"/>
    <col min="13" max="13" width="17.6640625" customWidth="1"/>
  </cols>
  <sheetData>
    <row r="1" spans="1:13" ht="17.399999999999999">
      <c r="A1" s="8"/>
      <c r="B1" s="122" t="s">
        <v>45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.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3.6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3.6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09.2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.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User</cp:lastModifiedBy>
  <cp:lastPrinted>2018-08-31T06:04:17Z</cp:lastPrinted>
  <dcterms:created xsi:type="dcterms:W3CDTF">2018-10-04T08:38:29Z</dcterms:created>
  <dcterms:modified xsi:type="dcterms:W3CDTF">2022-09-23T08:18:55Z</dcterms:modified>
</cp:coreProperties>
</file>